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mc:AlternateContent xmlns:mc="http://schemas.openxmlformats.org/markup-compatibility/2006">
    <mc:Choice Requires="x15">
      <x15ac:absPath xmlns:x15ac="http://schemas.microsoft.com/office/spreadsheetml/2010/11/ac" url="C:\Users\artval\OneDrive - Aplinkos projektų valdymo agentūra\331 Viešinimo kampanija interneto naujienų portale ir socialiniuose tinkluose\331 PD paskelbimui\"/>
    </mc:Choice>
  </mc:AlternateContent>
  <xr:revisionPtr revIDLastSave="0" documentId="8_{48FB1F88-718B-4A00-9B5A-228B7C4B52E0}" xr6:coauthVersionLast="47" xr6:coauthVersionMax="47" xr10:uidLastSave="{00000000-0000-0000-0000-000000000000}"/>
  <bookViews>
    <workbookView xWindow="-108" yWindow="-108" windowWidth="23256" windowHeight="13896" xr2:uid="{00E45F92-32B1-400C-9268-FF07643B5948}"/>
  </bookViews>
  <sheets>
    <sheet name="Pasiūlymas" sheetId="9" r:id="rId1"/>
    <sheet name="pirkimai" sheetId="3" state="hidden" r:id="rId2"/>
    <sheet name="patikrinimas" sheetId="4" state="hidden" r:id="rId3"/>
  </sheets>
  <definedNames>
    <definedName name="_Hlk188446459" localSheetId="0">Pasiūlymas!$C$14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2" i="9" l="1"/>
  <c r="G39" i="9"/>
  <c r="G43" i="9" s="1"/>
  <c r="G44" i="9" l="1"/>
  <c r="G45" i="9" s="1"/>
  <c r="G12" i="9"/>
  <c r="G30" i="9" l="1"/>
  <c r="G29" i="9"/>
  <c r="G21" i="9"/>
  <c r="G22" i="9" l="1"/>
  <c r="G23" i="9" s="1"/>
  <c r="G31" i="9"/>
  <c r="F10" i="4"/>
  <c r="G10" i="4" s="1"/>
  <c r="F8" i="4"/>
  <c r="G8" i="4" s="1"/>
  <c r="F7" i="4"/>
  <c r="G7" i="4" s="1"/>
  <c r="F6" i="4"/>
  <c r="G6" i="4" s="1"/>
  <c r="F5" i="4"/>
  <c r="G5" i="4" s="1"/>
  <c r="F4" i="4"/>
  <c r="G4" i="4" s="1"/>
  <c r="G32" i="9" l="1"/>
  <c r="G33" i="9" s="1"/>
  <c r="G13" i="4"/>
</calcChain>
</file>

<file path=xl/sharedStrings.xml><?xml version="1.0" encoding="utf-8"?>
<sst xmlns="http://schemas.openxmlformats.org/spreadsheetml/2006/main" count="117" uniqueCount="86">
  <si>
    <t>Specialiųjų pirkimo sąlygų 5 priedas - Konkursinis žiniaraštis</t>
  </si>
  <si>
    <t>Tiekėjo pavadinimas</t>
  </si>
  <si>
    <t>1. lentelė</t>
  </si>
  <si>
    <t>Eil. Nr.</t>
  </si>
  <si>
    <t>Media priemonės pavadinimas</t>
  </si>
  <si>
    <t>Mato vnt.</t>
  </si>
  <si>
    <t>Kiekis iš viso</t>
  </si>
  <si>
    <t>Vieneto
įkainis, Eur be PVM už 1
straipsnio
publikavimą</t>
  </si>
  <si>
    <t>Bendra pasiūlymo kaina už 4 stulpelyje
nurodyto straipsnių
kiekio publikavimą,
Eur be PVM</t>
  </si>
  <si>
    <t>6 (4X5)</t>
  </si>
  <si>
    <t>1.</t>
  </si>
  <si>
    <t>straipsnis</t>
  </si>
  <si>
    <t>2.</t>
  </si>
  <si>
    <t xml:space="preserve">Iš viso Eur be PVM </t>
  </si>
  <si>
    <t>(nurodyti taikomo PVM dydį, proc.)</t>
  </si>
  <si>
    <t>Bendra kaina Eur su PVM</t>
  </si>
  <si>
    <t>2. lentelė</t>
  </si>
  <si>
    <t>3.</t>
  </si>
  <si>
    <t>4.</t>
  </si>
  <si>
    <t>5.</t>
  </si>
  <si>
    <t>6.</t>
  </si>
  <si>
    <t>7.</t>
  </si>
  <si>
    <t>8.</t>
  </si>
  <si>
    <t>9.</t>
  </si>
  <si>
    <t>3. lentelė</t>
  </si>
  <si>
    <t>Pastabos:</t>
  </si>
  <si>
    <t>Bendra pasiūlymo kaina (sąnaudos) su PVM turi būti nurodoma dviejų skaičių po kablelio tikslumu. Šią kainą sudarančios kainos sudedamosios dalys ar įkainiai gali būti išreikštos neribojant skaičių po kablelio kiekio.</t>
  </si>
  <si>
    <t>PIRKIMŲ SĄRAŠAS</t>
  </si>
  <si>
    <t>Atviras konkursas (tarptautinis)</t>
  </si>
  <si>
    <t>Ribotas konkursas (tarptautinis)</t>
  </si>
  <si>
    <t>Skelbiamos derybos (tarptautinis)</t>
  </si>
  <si>
    <t>Neskelbiamos derybos (tarptautinis)</t>
  </si>
  <si>
    <t>Atviras konkursas (Supaprastintas)</t>
  </si>
  <si>
    <t>Ribotas konkursas (supaprastintas)</t>
  </si>
  <si>
    <t>Skelbiamos derybos (supaprastintas)</t>
  </si>
  <si>
    <t>Neskelbiamos derybos (supaprastintas)</t>
  </si>
  <si>
    <t>Mažos vertės pirkimas skelbiamos apklausos būdu</t>
  </si>
  <si>
    <t>Projekto konkursas(tarptautinis)</t>
  </si>
  <si>
    <t>Inovacijų partnerystė  (tarptautinis)</t>
  </si>
  <si>
    <t>Konkurencinis dialogas (tarptautinis)</t>
  </si>
  <si>
    <t>Projekto konkursas   (supaprastintas)</t>
  </si>
  <si>
    <t>Inovacijų partnerystė  (supaprastintas)</t>
  </si>
  <si>
    <t>Konkurencinis dialogas(supaprastintas)</t>
  </si>
  <si>
    <t>Mažos vertės pirkimas neskelbiamos apklausos būdu</t>
  </si>
  <si>
    <t>Pirkimas per CPO (CPO katalogas)</t>
  </si>
  <si>
    <t>Vidaus sandoris</t>
  </si>
  <si>
    <t>Dinaminės sistemos</t>
  </si>
  <si>
    <t>Konkursas</t>
  </si>
  <si>
    <t>Derybos</t>
  </si>
  <si>
    <t>Apklausa iš vieno tiekėjo</t>
  </si>
  <si>
    <t>VPĮ netaikomas</t>
  </si>
  <si>
    <t>Col/Row</t>
  </si>
  <si>
    <t>Klaida</t>
  </si>
  <si>
    <t>If Error</t>
  </si>
  <si>
    <t>Pavadinimas</t>
  </si>
  <si>
    <t>Pirkimo būdas</t>
  </si>
  <si>
    <t>Data</t>
  </si>
  <si>
    <t>Kaina</t>
  </si>
  <si>
    <t>Eilutė</t>
  </si>
  <si>
    <t>Sum:</t>
  </si>
  <si>
    <t>Viešinimo kampanijos interneto naujienų portale ir socialiniuose tinkluose paslaugos</t>
  </si>
  <si>
    <t>3.3.	Planuojami aktualus turinio apie pakartotinį daiktų naudojimą kiekiai interneto naujienų portale</t>
  </si>
  <si>
    <t>10 unikalių straipsnių, parengtų pagal gyventojų atsiųstą informaciją ir nuotraukas su atnaujintais drabužiais, daiktais ir pan., su meistrų, dizainerių, stilistų komentarais</t>
  </si>
  <si>
    <t>20 unikalių straipsnių apie daiktų atnaujinimo svarbą su pavyzdžiais. Interviu su ekspertais, meistrais ir žmonėmis, kurie jau sėkmingai atnaujino savo daiktus. Kiekvieno straipsnio apimtis ne mažiau kaip 3500 spaudos ženklų su tarpais. Straipsniai turi būti iliustruoti nuotraukomis, grafikais ir pan.</t>
  </si>
  <si>
    <t>8 vaizdo reportažai apie daiktų atnaujinimo svarbą su pavyzdžiais. Kiekvieno vaizdo reportažo trukmė 1,5–5 min.</t>
  </si>
  <si>
    <t>2 tinklalaidės. Kiekvienos tinklalaidės trukmė ne mažiau 15 min. Be moderatoriaus tinklalaidėje turi dalyvauti 1–2 pašnekovai.</t>
  </si>
  <si>
    <t>reportažas</t>
  </si>
  <si>
    <t>tinklalaidė</t>
  </si>
  <si>
    <t>1 multimedia projektas, kuris turi būti sudarytas iš teksto (ne mažiau 4000 spaudos ženklų su tarpais, grafikų, nuotraukų ir/ar infografikų (mažiausiai 3 vnt.), video (mažiausiai 1 vnt., kurio trukmė nuo 1,5 iki 5 min).</t>
  </si>
  <si>
    <t>multimedia projektas</t>
  </si>
  <si>
    <t>2 apklausos. Kiekviena apklausa sudaryta iš ne mažiau 10 klausimų</t>
  </si>
  <si>
    <t>apklausos</t>
  </si>
  <si>
    <t>1 testas, žinių pasitikrinimui, kuris sudarytas iš ne mažiau 15 klausimų</t>
  </si>
  <si>
    <t>testas</t>
  </si>
  <si>
    <t>Reklaminiai skydeliai turinio populiarinimui. Reklaminiai skydeliai turi aktyvuotis į rubrikos turinį. Ne mažiau kaip 1 mln. parodymų. Mažiausiai 5 skirtingų formatų skydeliai. Dalis jų turi būti statiniai, dalis – dinaminių. Išmatavimai – pagal pasirinkto portalo technines galimybes</t>
  </si>
  <si>
    <t>komplektas</t>
  </si>
  <si>
    <t>20 įrašų interneto naujienų portalo paskyroje socialiniuose tinkluose</t>
  </si>
  <si>
    <t>įrašas</t>
  </si>
  <si>
    <t>Planuojami aktualus turinio apie pakartotinį daiktų naudojimą kiekiai soc. tinkle „Facebook“</t>
  </si>
  <si>
    <t>30 vnt. įrašų su senų ir atnaujintų daiktų nuotraukomis, įrašai. Trukmė – ne ilgiau 5 mėn.</t>
  </si>
  <si>
    <t>16 vnt. trumpų vaizdo įrašų (30–120 sek.), kuriuose meistrai rodo, kaip jie atnaujina daiktus</t>
  </si>
  <si>
    <t>Planuojami aktualus turinio apie pakartotinį daiktų naudojimą kiekiai soc. tinkle „Instagram“</t>
  </si>
  <si>
    <t>30 vnt. įrašų su nuotraukomis - vaizdai prieš ir po daiktų atnaujinimo</t>
  </si>
  <si>
    <t>30 vnt. istorijų (angl. stories) - trumpi vaizdo pasakojimai (video, įrašai, vizualai) su patarimais, procesais ir meistrų darbais</t>
  </si>
  <si>
    <t>istorijos</t>
  </si>
  <si>
    <t>16 vnt. trumpų vaizdo įrašų (angl. reels). Kiekvieno vaizdo įrašo trukmė iki 90 sek., su išsamiu daiktų atnaujinimo procesu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</si>
</sst>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4" x14ac:knownFonts="1">
    <font>
      <sz val="11"/>
      <color theme="1"/>
      <name val="Calibri"/>
      <family val="2"/>
      <charset val="186"/>
      <scheme val="minor"/>
    </font>
    <font>
      <sz val="11"/>
      <color theme="1"/>
      <name val="Calibri"/>
      <family val="2"/>
      <charset val="186"/>
      <scheme val="minor"/>
    </font>
    <font>
      <sz val="11"/>
      <color theme="1"/>
      <name val="Times New Roman"/>
      <family val="1"/>
      <charset val="186"/>
    </font>
    <font>
      <sz val="11"/>
      <color rgb="FFFF0000"/>
      <name val="Calibri"/>
      <family val="2"/>
      <charset val="186"/>
      <scheme val="minor"/>
    </font>
    <font>
      <sz val="11"/>
      <color theme="4" tint="0.39997558519241921"/>
      <name val="Calibri"/>
      <family val="2"/>
      <charset val="186"/>
      <scheme val="minor"/>
    </font>
    <font>
      <sz val="11"/>
      <name val="Calibri"/>
      <family val="2"/>
      <charset val="186"/>
      <scheme val="minor"/>
    </font>
    <font>
      <b/>
      <sz val="12"/>
      <color theme="1"/>
      <name val="Times New Roman"/>
      <family val="1"/>
      <charset val="186"/>
    </font>
    <font>
      <b/>
      <sz val="11"/>
      <color theme="1"/>
      <name val="Times New Roman"/>
      <family val="1"/>
    </font>
    <font>
      <b/>
      <sz val="11"/>
      <name val="Times New Roman"/>
      <family val="1"/>
      <charset val="186"/>
    </font>
    <font>
      <sz val="11"/>
      <color rgb="FFFF0000"/>
      <name val="Times New Roman"/>
      <family val="1"/>
      <charset val="186"/>
    </font>
    <font>
      <b/>
      <sz val="11"/>
      <color theme="1"/>
      <name val="Times New Roman"/>
      <family val="1"/>
      <charset val="186"/>
    </font>
    <font>
      <sz val="11"/>
      <name val="Times New Roman"/>
      <family val="1"/>
      <charset val="186"/>
    </font>
    <font>
      <b/>
      <sz val="12"/>
      <color rgb="FFFF0000"/>
      <name val="Times New Roman"/>
      <family val="1"/>
      <charset val="186"/>
    </font>
    <font>
      <sz val="10"/>
      <color theme="1"/>
      <name val="Times New Roman"/>
      <family val="1"/>
    </font>
  </fonts>
  <fills count="7">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2" tint="-9.9978637043366805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0" fontId="1" fillId="0" borderId="0"/>
    <xf numFmtId="164" fontId="1" fillId="0" borderId="0" applyFont="0" applyFill="0" applyBorder="0" applyAlignment="0" applyProtection="0"/>
    <xf numFmtId="9" fontId="1" fillId="0" borderId="0" applyFont="0" applyFill="0" applyBorder="0" applyAlignment="0" applyProtection="0"/>
  </cellStyleXfs>
  <cellXfs count="47">
    <xf numFmtId="0" fontId="0" fillId="0" borderId="0" xfId="0"/>
    <xf numFmtId="0" fontId="2" fillId="0" borderId="1" xfId="0" applyFont="1" applyBorder="1" applyAlignment="1">
      <alignment wrapText="1"/>
    </xf>
    <xf numFmtId="0" fontId="3" fillId="0" borderId="3" xfId="0" applyFont="1" applyBorder="1"/>
    <xf numFmtId="0" fontId="3" fillId="0" borderId="4" xfId="0" applyFont="1" applyBorder="1"/>
    <xf numFmtId="0" fontId="4" fillId="0" borderId="4" xfId="0" applyFont="1" applyBorder="1"/>
    <xf numFmtId="0" fontId="0" fillId="0" borderId="4" xfId="0" applyBorder="1"/>
    <xf numFmtId="0" fontId="5" fillId="0" borderId="4" xfId="0" applyFont="1" applyBorder="1"/>
    <xf numFmtId="0" fontId="0" fillId="0" borderId="2" xfId="0" applyBorder="1"/>
    <xf numFmtId="0" fontId="5" fillId="0" borderId="3" xfId="0" applyFont="1" applyBorder="1"/>
    <xf numFmtId="0" fontId="5" fillId="0" borderId="2" xfId="0" applyFont="1" applyBorder="1"/>
    <xf numFmtId="0" fontId="0" fillId="2" borderId="0" xfId="0" applyFill="1"/>
    <xf numFmtId="0" fontId="2" fillId="0" borderId="0" xfId="0" applyFont="1"/>
    <xf numFmtId="0" fontId="2" fillId="0" borderId="1" xfId="0" applyFont="1" applyBorder="1"/>
    <xf numFmtId="0" fontId="2" fillId="0" borderId="1" xfId="0" applyFont="1" applyBorder="1" applyAlignment="1">
      <alignment horizontal="center"/>
    </xf>
    <xf numFmtId="0" fontId="2" fillId="0" borderId="3" xfId="0" applyFont="1" applyBorder="1" applyAlignment="1">
      <alignment horizontal="center"/>
    </xf>
    <xf numFmtId="0" fontId="2" fillId="0" borderId="5" xfId="0" applyFont="1" applyBorder="1"/>
    <xf numFmtId="0" fontId="2" fillId="0" borderId="6" xfId="0" applyFont="1" applyBorder="1"/>
    <xf numFmtId="0" fontId="2" fillId="0" borderId="0" xfId="0" applyFont="1" applyAlignment="1">
      <alignment horizontal="left"/>
    </xf>
    <xf numFmtId="0" fontId="2" fillId="0" borderId="0" xfId="0" applyFont="1" applyAlignment="1">
      <alignment wrapText="1"/>
    </xf>
    <xf numFmtId="0" fontId="2" fillId="0" borderId="0" xfId="0" applyFont="1" applyAlignment="1">
      <alignment horizontal="center"/>
    </xf>
    <xf numFmtId="164" fontId="2" fillId="0" borderId="1" xfId="2" applyFont="1" applyBorder="1"/>
    <xf numFmtId="164" fontId="0" fillId="0" borderId="1" xfId="2" applyFont="1" applyBorder="1"/>
    <xf numFmtId="0" fontId="7" fillId="3" borderId="1" xfId="0" applyFont="1" applyFill="1" applyBorder="1" applyAlignment="1">
      <alignment wrapText="1"/>
    </xf>
    <xf numFmtId="0" fontId="7" fillId="3" borderId="1" xfId="0" applyFont="1" applyFill="1" applyBorder="1"/>
    <xf numFmtId="0" fontId="7" fillId="0" borderId="0" xfId="0" applyFont="1"/>
    <xf numFmtId="2" fontId="2" fillId="4" borderId="1" xfId="0" applyNumberFormat="1" applyFont="1" applyFill="1" applyBorder="1"/>
    <xf numFmtId="9" fontId="8" fillId="4" borderId="1" xfId="0" applyNumberFormat="1" applyFont="1" applyFill="1" applyBorder="1" applyAlignment="1" applyProtection="1">
      <alignment horizontal="center" vertical="center"/>
      <protection locked="0"/>
    </xf>
    <xf numFmtId="0" fontId="11" fillId="0" borderId="0" xfId="0" applyFont="1" applyAlignment="1">
      <alignment vertical="top" wrapText="1"/>
    </xf>
    <xf numFmtId="0" fontId="0" fillId="0" borderId="0" xfId="0" applyAlignment="1">
      <alignment horizontal="right"/>
    </xf>
    <xf numFmtId="9" fontId="12" fillId="6" borderId="1" xfId="3" applyFont="1" applyFill="1" applyBorder="1" applyAlignment="1" applyProtection="1">
      <alignment vertical="center"/>
      <protection locked="0"/>
    </xf>
    <xf numFmtId="0" fontId="2" fillId="0" borderId="1" xfId="0" applyFont="1" applyBorder="1" applyAlignment="1">
      <alignment horizontal="center" shrinkToFit="1"/>
    </xf>
    <xf numFmtId="0" fontId="13" fillId="0" borderId="1" xfId="0" applyFont="1" applyBorder="1" applyAlignment="1">
      <alignment vertical="center" wrapText="1"/>
    </xf>
    <xf numFmtId="0" fontId="9" fillId="5" borderId="1" xfId="0" applyFont="1" applyFill="1" applyBorder="1" applyAlignment="1">
      <alignment horizontal="center" vertical="center"/>
    </xf>
    <xf numFmtId="9" fontId="9" fillId="0" borderId="5" xfId="0" applyNumberFormat="1" applyFont="1" applyBorder="1" applyAlignment="1">
      <alignment horizontal="right" wrapText="1"/>
    </xf>
    <xf numFmtId="9" fontId="9" fillId="0" borderId="7" xfId="0" applyNumberFormat="1" applyFont="1" applyBorder="1" applyAlignment="1">
      <alignment horizontal="right" wrapText="1"/>
    </xf>
    <xf numFmtId="9" fontId="9" fillId="0" borderId="6" xfId="0" applyNumberFormat="1" applyFont="1" applyBorder="1" applyAlignment="1">
      <alignment horizontal="right" wrapText="1"/>
    </xf>
    <xf numFmtId="0" fontId="2" fillId="0" borderId="5" xfId="0" applyFont="1" applyBorder="1" applyAlignment="1">
      <alignment horizontal="right" wrapText="1"/>
    </xf>
    <xf numFmtId="0" fontId="2" fillId="0" borderId="7" xfId="0" applyFont="1" applyBorder="1" applyAlignment="1">
      <alignment horizontal="right" wrapText="1"/>
    </xf>
    <xf numFmtId="0" fontId="2" fillId="0" borderId="6" xfId="0" applyFont="1" applyBorder="1" applyAlignment="1">
      <alignment horizontal="right" wrapText="1"/>
    </xf>
    <xf numFmtId="0" fontId="11" fillId="0" borderId="0" xfId="0" applyFont="1" applyAlignment="1">
      <alignment horizontal="left" vertical="center" wrapText="1"/>
    </xf>
    <xf numFmtId="0" fontId="11" fillId="0" borderId="0" xfId="0" applyFont="1" applyAlignment="1">
      <alignment horizontal="left" vertical="center"/>
    </xf>
    <xf numFmtId="0" fontId="6" fillId="0" borderId="0" xfId="0" applyFont="1" applyAlignment="1">
      <alignment horizontal="center" vertical="top"/>
    </xf>
    <xf numFmtId="0" fontId="0" fillId="0" borderId="0" xfId="0" applyAlignment="1">
      <alignment horizontal="right"/>
    </xf>
    <xf numFmtId="0" fontId="10" fillId="0" borderId="8" xfId="0" applyFont="1" applyBorder="1" applyAlignment="1">
      <alignment horizontal="left" vertical="center"/>
    </xf>
    <xf numFmtId="0" fontId="7" fillId="3" borderId="1" xfId="0" applyFont="1" applyFill="1" applyBorder="1" applyAlignment="1">
      <alignment horizontal="left"/>
    </xf>
    <xf numFmtId="0" fontId="9" fillId="0" borderId="5" xfId="0" applyFont="1" applyBorder="1" applyAlignment="1">
      <alignment horizontal="center" vertical="center"/>
    </xf>
    <xf numFmtId="0" fontId="9" fillId="0" borderId="6" xfId="0" applyFont="1" applyBorder="1" applyAlignment="1">
      <alignment horizontal="center" vertical="center"/>
    </xf>
  </cellXfs>
  <cellStyles count="4">
    <cellStyle name="Įprastas" xfId="0" builtinId="0"/>
    <cellStyle name="Kablelis" xfId="2" builtinId="3"/>
    <cellStyle name="Normal 2" xfId="1" xr:uid="{00000000-0005-0000-0000-000001000000}"/>
    <cellStyle name="Procentai" xfId="3" builtinId="5"/>
  </cellStyles>
  <dxfs count="1">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7ABF9-3C8F-456C-B2A5-E1F42F8FBB7A}">
  <dimension ref="B1:H57"/>
  <sheetViews>
    <sheetView tabSelected="1" zoomScale="85" zoomScaleNormal="85" workbookViewId="0">
      <selection activeCell="L14" sqref="L14"/>
    </sheetView>
  </sheetViews>
  <sheetFormatPr defaultRowHeight="14.4" x14ac:dyDescent="0.3"/>
  <cols>
    <col min="1" max="1" width="3.33203125" customWidth="1"/>
    <col min="2" max="2" width="4.109375" customWidth="1"/>
    <col min="3" max="3" width="42.109375" customWidth="1"/>
    <col min="4" max="4" width="11.5546875" customWidth="1"/>
    <col min="5" max="5" width="14" customWidth="1"/>
    <col min="6" max="6" width="12.109375" customWidth="1"/>
    <col min="7" max="7" width="20.5546875" customWidth="1"/>
    <col min="8" max="8" width="1.109375" customWidth="1"/>
  </cols>
  <sheetData>
    <row r="1" spans="2:8" x14ac:dyDescent="0.3">
      <c r="C1" s="42" t="s">
        <v>0</v>
      </c>
      <c r="D1" s="42"/>
      <c r="E1" s="42"/>
      <c r="F1" s="42"/>
      <c r="G1" s="42"/>
    </row>
    <row r="2" spans="2:8" x14ac:dyDescent="0.3">
      <c r="C2" s="28"/>
      <c r="D2" s="28"/>
      <c r="E2" s="28"/>
      <c r="F2" s="28"/>
      <c r="G2" s="28"/>
    </row>
    <row r="3" spans="2:8" x14ac:dyDescent="0.3">
      <c r="D3" s="45" t="s">
        <v>1</v>
      </c>
      <c r="E3" s="46"/>
      <c r="F3" s="32"/>
      <c r="G3" s="32"/>
      <c r="H3" s="32"/>
    </row>
    <row r="5" spans="2:8" ht="15.75" customHeight="1" x14ac:dyDescent="0.3">
      <c r="B5" s="41" t="s">
        <v>60</v>
      </c>
      <c r="C5" s="41"/>
      <c r="D5" s="41"/>
      <c r="E5" s="41"/>
      <c r="F5" s="41"/>
      <c r="G5" s="41"/>
    </row>
    <row r="8" spans="2:8" x14ac:dyDescent="0.3">
      <c r="B8" s="11"/>
      <c r="C8" s="24" t="s">
        <v>2</v>
      </c>
      <c r="D8" s="11"/>
      <c r="E8" s="11"/>
      <c r="F8" s="11"/>
      <c r="G8" s="11"/>
      <c r="H8" s="11"/>
    </row>
    <row r="9" spans="2:8" x14ac:dyDescent="0.3">
      <c r="B9" s="44" t="s">
        <v>61</v>
      </c>
      <c r="C9" s="44"/>
      <c r="D9" s="44"/>
      <c r="E9" s="44"/>
      <c r="F9" s="44"/>
      <c r="G9" s="44"/>
      <c r="H9" s="17"/>
    </row>
    <row r="10" spans="2:8" ht="83.4" x14ac:dyDescent="0.3">
      <c r="B10" s="22" t="s">
        <v>3</v>
      </c>
      <c r="C10" s="23" t="s">
        <v>4</v>
      </c>
      <c r="D10" s="23" t="s">
        <v>5</v>
      </c>
      <c r="E10" s="22" t="s">
        <v>6</v>
      </c>
      <c r="F10" s="22" t="s">
        <v>7</v>
      </c>
      <c r="G10" s="22" t="s">
        <v>8</v>
      </c>
      <c r="H10" s="18"/>
    </row>
    <row r="11" spans="2:8" x14ac:dyDescent="0.3">
      <c r="B11" s="13">
        <v>1</v>
      </c>
      <c r="C11" s="13">
        <v>2</v>
      </c>
      <c r="D11" s="13">
        <v>3</v>
      </c>
      <c r="E11" s="13">
        <v>4</v>
      </c>
      <c r="F11" s="13">
        <v>5</v>
      </c>
      <c r="G11" s="13" t="s">
        <v>9</v>
      </c>
      <c r="H11" s="19"/>
    </row>
    <row r="12" spans="2:8" ht="55.8" x14ac:dyDescent="0.3">
      <c r="B12" s="12" t="s">
        <v>10</v>
      </c>
      <c r="C12" s="1" t="s">
        <v>62</v>
      </c>
      <c r="D12" s="12" t="s">
        <v>11</v>
      </c>
      <c r="E12" s="13">
        <v>10</v>
      </c>
      <c r="F12" s="25"/>
      <c r="G12" s="20">
        <f>E12*F12</f>
        <v>0</v>
      </c>
      <c r="H12" s="11"/>
    </row>
    <row r="13" spans="2:8" ht="97.2" x14ac:dyDescent="0.3">
      <c r="B13" s="12" t="s">
        <v>12</v>
      </c>
      <c r="C13" s="1" t="s">
        <v>63</v>
      </c>
      <c r="D13" s="12" t="s">
        <v>11</v>
      </c>
      <c r="E13" s="13">
        <v>20</v>
      </c>
      <c r="F13" s="25"/>
      <c r="G13" s="20"/>
      <c r="H13" s="11"/>
    </row>
    <row r="14" spans="2:8" ht="42" x14ac:dyDescent="0.3">
      <c r="B14" s="12" t="s">
        <v>17</v>
      </c>
      <c r="C14" s="1" t="s">
        <v>64</v>
      </c>
      <c r="D14" s="12" t="s">
        <v>66</v>
      </c>
      <c r="E14" s="13">
        <v>8</v>
      </c>
      <c r="F14" s="25"/>
      <c r="G14" s="20"/>
      <c r="H14" s="11"/>
    </row>
    <row r="15" spans="2:8" ht="42" x14ac:dyDescent="0.3">
      <c r="B15" s="12" t="s">
        <v>18</v>
      </c>
      <c r="C15" s="1" t="s">
        <v>65</v>
      </c>
      <c r="D15" s="12" t="s">
        <v>67</v>
      </c>
      <c r="E15" s="13">
        <v>2</v>
      </c>
      <c r="F15" s="25"/>
      <c r="G15" s="20"/>
      <c r="H15" s="11"/>
    </row>
    <row r="16" spans="2:8" ht="69.599999999999994" x14ac:dyDescent="0.3">
      <c r="B16" s="12" t="s">
        <v>19</v>
      </c>
      <c r="C16" s="1" t="s">
        <v>68</v>
      </c>
      <c r="D16" s="30" t="s">
        <v>69</v>
      </c>
      <c r="E16" s="13">
        <v>1</v>
      </c>
      <c r="F16" s="25"/>
      <c r="G16" s="20"/>
      <c r="H16" s="11"/>
    </row>
    <row r="17" spans="2:8" ht="28.2" x14ac:dyDescent="0.3">
      <c r="B17" s="12" t="s">
        <v>20</v>
      </c>
      <c r="C17" s="1" t="s">
        <v>70</v>
      </c>
      <c r="D17" s="12" t="s">
        <v>71</v>
      </c>
      <c r="E17" s="13">
        <v>2</v>
      </c>
      <c r="F17" s="25"/>
      <c r="G17" s="20"/>
      <c r="H17" s="11"/>
    </row>
    <row r="18" spans="2:8" ht="28.2" x14ac:dyDescent="0.3">
      <c r="B18" s="12" t="s">
        <v>21</v>
      </c>
      <c r="C18" s="1" t="s">
        <v>72</v>
      </c>
      <c r="D18" s="12" t="s">
        <v>73</v>
      </c>
      <c r="E18" s="13">
        <v>1</v>
      </c>
      <c r="F18" s="25"/>
      <c r="G18" s="20"/>
      <c r="H18" s="11"/>
    </row>
    <row r="19" spans="2:8" ht="83.4" x14ac:dyDescent="0.3">
      <c r="B19" s="12" t="s">
        <v>22</v>
      </c>
      <c r="C19" s="1" t="s">
        <v>74</v>
      </c>
      <c r="D19" s="12" t="s">
        <v>75</v>
      </c>
      <c r="E19" s="13">
        <v>1</v>
      </c>
      <c r="F19" s="25"/>
      <c r="G19" s="20"/>
      <c r="H19" s="11"/>
    </row>
    <row r="20" spans="2:8" ht="28.2" x14ac:dyDescent="0.3">
      <c r="B20" s="12" t="s">
        <v>23</v>
      </c>
      <c r="C20" s="1" t="s">
        <v>76</v>
      </c>
      <c r="D20" s="12" t="s">
        <v>77</v>
      </c>
      <c r="E20" s="13">
        <v>20</v>
      </c>
      <c r="F20" s="25"/>
      <c r="G20" s="20"/>
      <c r="H20" s="11"/>
    </row>
    <row r="21" spans="2:8" x14ac:dyDescent="0.3">
      <c r="B21" s="36" t="s">
        <v>13</v>
      </c>
      <c r="C21" s="37"/>
      <c r="D21" s="37"/>
      <c r="E21" s="37"/>
      <c r="F21" s="38"/>
      <c r="G21" s="21" t="e">
        <f>G12+#REF!</f>
        <v>#REF!</v>
      </c>
    </row>
    <row r="22" spans="2:8" ht="15" customHeight="1" x14ac:dyDescent="0.3">
      <c r="B22" s="33" t="s">
        <v>14</v>
      </c>
      <c r="C22" s="34"/>
      <c r="D22" s="34"/>
      <c r="E22" s="35"/>
      <c r="F22" s="29"/>
      <c r="G22" s="21" t="e">
        <f>G21*F22</f>
        <v>#REF!</v>
      </c>
    </row>
    <row r="23" spans="2:8" x14ac:dyDescent="0.3">
      <c r="B23" s="36" t="s">
        <v>15</v>
      </c>
      <c r="C23" s="37"/>
      <c r="D23" s="37"/>
      <c r="E23" s="37"/>
      <c r="F23" s="38"/>
      <c r="G23" s="21" t="e">
        <f>G21+G22</f>
        <v>#REF!</v>
      </c>
    </row>
    <row r="25" spans="2:8" x14ac:dyDescent="0.3">
      <c r="B25" s="11"/>
      <c r="C25" s="24" t="s">
        <v>16</v>
      </c>
      <c r="D25" s="11"/>
      <c r="E25" s="11"/>
      <c r="F25" s="11"/>
      <c r="G25" s="11"/>
      <c r="H25" s="11"/>
    </row>
    <row r="26" spans="2:8" x14ac:dyDescent="0.3">
      <c r="B26" s="44" t="s">
        <v>78</v>
      </c>
      <c r="C26" s="44"/>
      <c r="D26" s="44"/>
      <c r="E26" s="44"/>
      <c r="F26" s="44"/>
      <c r="G26" s="44"/>
      <c r="H26" s="17"/>
    </row>
    <row r="27" spans="2:8" ht="83.4" x14ac:dyDescent="0.3">
      <c r="B27" s="22" t="s">
        <v>3</v>
      </c>
      <c r="C27" s="23" t="s">
        <v>4</v>
      </c>
      <c r="D27" s="23" t="s">
        <v>5</v>
      </c>
      <c r="E27" s="22" t="s">
        <v>6</v>
      </c>
      <c r="F27" s="22" t="s">
        <v>7</v>
      </c>
      <c r="G27" s="22" t="s">
        <v>8</v>
      </c>
      <c r="H27" s="18"/>
    </row>
    <row r="28" spans="2:8" x14ac:dyDescent="0.3">
      <c r="B28" s="13">
        <v>1</v>
      </c>
      <c r="C28" s="14">
        <v>2</v>
      </c>
      <c r="D28" s="13">
        <v>3</v>
      </c>
      <c r="E28" s="13">
        <v>4</v>
      </c>
      <c r="F28" s="13">
        <v>5</v>
      </c>
      <c r="G28" s="13" t="s">
        <v>9</v>
      </c>
      <c r="H28" s="19"/>
    </row>
    <row r="29" spans="2:8" ht="26.4" x14ac:dyDescent="0.3">
      <c r="B29" s="15" t="s">
        <v>10</v>
      </c>
      <c r="C29" s="31" t="s">
        <v>79</v>
      </c>
      <c r="D29" s="16" t="s">
        <v>77</v>
      </c>
      <c r="E29" s="13">
        <v>30</v>
      </c>
      <c r="F29" s="25"/>
      <c r="G29" s="20">
        <f t="shared" ref="G29:G30" si="0">E29*F29</f>
        <v>0</v>
      </c>
      <c r="H29" s="11"/>
    </row>
    <row r="30" spans="2:8" ht="26.4" x14ac:dyDescent="0.3">
      <c r="B30" s="15" t="s">
        <v>12</v>
      </c>
      <c r="C30" s="31" t="s">
        <v>80</v>
      </c>
      <c r="D30" s="16" t="s">
        <v>77</v>
      </c>
      <c r="E30" s="13">
        <v>16</v>
      </c>
      <c r="F30" s="25"/>
      <c r="G30" s="20">
        <f t="shared" si="0"/>
        <v>0</v>
      </c>
      <c r="H30" s="11"/>
    </row>
    <row r="31" spans="2:8" x14ac:dyDescent="0.3">
      <c r="B31" s="36" t="s">
        <v>13</v>
      </c>
      <c r="C31" s="37"/>
      <c r="D31" s="37"/>
      <c r="E31" s="37"/>
      <c r="F31" s="38"/>
      <c r="G31" s="21">
        <f>SUM(G29:G30)</f>
        <v>0</v>
      </c>
    </row>
    <row r="32" spans="2:8" ht="15" customHeight="1" x14ac:dyDescent="0.3">
      <c r="B32" s="33" t="s">
        <v>14</v>
      </c>
      <c r="C32" s="34"/>
      <c r="D32" s="34"/>
      <c r="E32" s="35"/>
      <c r="F32" s="26"/>
      <c r="G32" s="21">
        <f>G31*F32</f>
        <v>0</v>
      </c>
    </row>
    <row r="33" spans="2:8" x14ac:dyDescent="0.3">
      <c r="B33" s="36" t="s">
        <v>15</v>
      </c>
      <c r="C33" s="37"/>
      <c r="D33" s="37"/>
      <c r="E33" s="37"/>
      <c r="F33" s="38"/>
      <c r="G33" s="21">
        <f>G31+G32</f>
        <v>0</v>
      </c>
    </row>
    <row r="35" spans="2:8" x14ac:dyDescent="0.3">
      <c r="B35" s="11"/>
      <c r="C35" s="24" t="s">
        <v>24</v>
      </c>
      <c r="D35" s="11"/>
      <c r="E35" s="11"/>
      <c r="F35" s="11"/>
      <c r="G35" s="11"/>
      <c r="H35" s="11"/>
    </row>
    <row r="36" spans="2:8" x14ac:dyDescent="0.3">
      <c r="B36" s="44" t="s">
        <v>81</v>
      </c>
      <c r="C36" s="44"/>
      <c r="D36" s="44"/>
      <c r="E36" s="44"/>
      <c r="F36" s="44"/>
      <c r="G36" s="44"/>
      <c r="H36" s="11"/>
    </row>
    <row r="37" spans="2:8" ht="83.4" x14ac:dyDescent="0.3">
      <c r="B37" s="22" t="s">
        <v>3</v>
      </c>
      <c r="C37" s="23" t="s">
        <v>4</v>
      </c>
      <c r="D37" s="23" t="s">
        <v>5</v>
      </c>
      <c r="E37" s="22" t="s">
        <v>6</v>
      </c>
      <c r="F37" s="22" t="s">
        <v>7</v>
      </c>
      <c r="G37" s="22" t="s">
        <v>8</v>
      </c>
      <c r="H37" s="11"/>
    </row>
    <row r="38" spans="2:8" x14ac:dyDescent="0.3">
      <c r="B38" s="13">
        <v>1</v>
      </c>
      <c r="C38" s="14">
        <v>2</v>
      </c>
      <c r="D38" s="13">
        <v>3</v>
      </c>
      <c r="E38" s="13">
        <v>4</v>
      </c>
      <c r="F38" s="13">
        <v>5</v>
      </c>
      <c r="G38" s="13" t="s">
        <v>9</v>
      </c>
      <c r="H38" s="11"/>
    </row>
    <row r="39" spans="2:8" ht="26.4" x14ac:dyDescent="0.3">
      <c r="B39" s="15" t="s">
        <v>10</v>
      </c>
      <c r="C39" s="31" t="s">
        <v>82</v>
      </c>
      <c r="D39" s="16" t="s">
        <v>77</v>
      </c>
      <c r="E39" s="13">
        <v>30</v>
      </c>
      <c r="F39" s="25"/>
      <c r="G39" s="20">
        <f t="shared" ref="G39" si="1">E39*F39</f>
        <v>0</v>
      </c>
      <c r="H39" s="11"/>
    </row>
    <row r="40" spans="2:8" ht="39.6" x14ac:dyDescent="0.3">
      <c r="B40" s="15" t="s">
        <v>12</v>
      </c>
      <c r="C40" s="31" t="s">
        <v>83</v>
      </c>
      <c r="D40" s="16" t="s">
        <v>84</v>
      </c>
      <c r="E40" s="13">
        <v>30</v>
      </c>
      <c r="F40" s="25"/>
      <c r="G40" s="20"/>
      <c r="H40" s="11"/>
    </row>
    <row r="41" spans="2:8" ht="39.6" x14ac:dyDescent="0.3">
      <c r="B41" s="15" t="s">
        <v>17</v>
      </c>
      <c r="C41" s="31" t="s">
        <v>85</v>
      </c>
      <c r="D41" s="16" t="s">
        <v>77</v>
      </c>
      <c r="E41" s="13">
        <v>16</v>
      </c>
      <c r="F41" s="25"/>
      <c r="G41" s="20"/>
      <c r="H41" s="11"/>
    </row>
    <row r="42" spans="2:8" x14ac:dyDescent="0.3">
      <c r="F42" s="25"/>
      <c r="G42" s="20">
        <f>E40*F42</f>
        <v>0</v>
      </c>
      <c r="H42" s="11"/>
    </row>
    <row r="43" spans="2:8" x14ac:dyDescent="0.3">
      <c r="B43" s="36" t="s">
        <v>13</v>
      </c>
      <c r="C43" s="37"/>
      <c r="D43" s="37"/>
      <c r="E43" s="37"/>
      <c r="F43" s="38"/>
      <c r="G43" s="21">
        <f>SUM(G39:G42)</f>
        <v>0</v>
      </c>
      <c r="H43" s="11"/>
    </row>
    <row r="44" spans="2:8" x14ac:dyDescent="0.3">
      <c r="B44" s="33" t="s">
        <v>14</v>
      </c>
      <c r="C44" s="34"/>
      <c r="D44" s="34"/>
      <c r="E44" s="35"/>
      <c r="F44" s="26"/>
      <c r="G44" s="21">
        <f>G43*F44</f>
        <v>0</v>
      </c>
      <c r="H44" s="11"/>
    </row>
    <row r="45" spans="2:8" x14ac:dyDescent="0.3">
      <c r="B45" s="36" t="s">
        <v>15</v>
      </c>
      <c r="C45" s="37"/>
      <c r="D45" s="37"/>
      <c r="E45" s="37"/>
      <c r="F45" s="38"/>
      <c r="G45" s="21">
        <f>G43+G44</f>
        <v>0</v>
      </c>
      <c r="H45" s="11"/>
    </row>
    <row r="46" spans="2:8" x14ac:dyDescent="0.3">
      <c r="B46" s="11"/>
      <c r="C46" s="24"/>
      <c r="D46" s="11"/>
      <c r="E46" s="11"/>
      <c r="F46" s="11"/>
      <c r="G46" s="11"/>
      <c r="H46" s="11"/>
    </row>
    <row r="47" spans="2:8" x14ac:dyDescent="0.3">
      <c r="B47" s="11"/>
      <c r="C47" s="24"/>
      <c r="D47" s="11"/>
      <c r="E47" s="11"/>
      <c r="F47" s="11"/>
      <c r="G47" s="11"/>
      <c r="H47" s="11"/>
    </row>
    <row r="48" spans="2:8" x14ac:dyDescent="0.3">
      <c r="B48" s="11"/>
      <c r="C48" s="24"/>
      <c r="D48" s="11"/>
      <c r="E48" s="11"/>
      <c r="F48" s="11"/>
      <c r="G48" s="11"/>
      <c r="H48" s="11"/>
    </row>
    <row r="49" spans="2:8" x14ac:dyDescent="0.3">
      <c r="B49" s="11"/>
      <c r="C49" s="24"/>
      <c r="D49" s="11"/>
      <c r="E49" s="11"/>
      <c r="F49" s="11"/>
      <c r="G49" s="11"/>
      <c r="H49" s="11"/>
    </row>
    <row r="51" spans="2:8" x14ac:dyDescent="0.3">
      <c r="B51" s="43" t="s">
        <v>25</v>
      </c>
      <c r="C51" s="43"/>
      <c r="D51" s="43"/>
      <c r="E51" s="43"/>
      <c r="F51" s="43"/>
      <c r="G51" s="43"/>
    </row>
    <row r="52" spans="2:8" ht="62.25" customHeight="1" x14ac:dyDescent="0.3">
      <c r="B52" s="39" t="s">
        <v>26</v>
      </c>
      <c r="C52" s="39"/>
      <c r="D52" s="39"/>
      <c r="E52" s="39"/>
      <c r="F52" s="39"/>
      <c r="G52" s="39"/>
    </row>
    <row r="53" spans="2:8" x14ac:dyDescent="0.3">
      <c r="B53" s="40"/>
      <c r="C53" s="40"/>
      <c r="D53" s="40"/>
      <c r="E53" s="40"/>
      <c r="F53" s="40"/>
      <c r="G53" s="40"/>
    </row>
    <row r="54" spans="2:8" ht="15" customHeight="1" x14ac:dyDescent="0.3">
      <c r="B54" s="27"/>
      <c r="C54" s="27"/>
      <c r="D54" s="27"/>
      <c r="E54" s="27"/>
      <c r="F54" s="27"/>
      <c r="G54" s="27"/>
    </row>
    <row r="55" spans="2:8" ht="15" customHeight="1" x14ac:dyDescent="0.3">
      <c r="B55" s="27"/>
      <c r="C55" s="27"/>
      <c r="D55" s="27"/>
      <c r="E55" s="27"/>
      <c r="F55" s="27"/>
      <c r="G55" s="27"/>
    </row>
    <row r="56" spans="2:8" ht="14.4" customHeight="1" x14ac:dyDescent="0.3">
      <c r="B56" s="27"/>
      <c r="C56" s="27"/>
      <c r="D56" s="27"/>
      <c r="E56" s="27"/>
      <c r="F56" s="27"/>
      <c r="G56" s="27"/>
    </row>
    <row r="57" spans="2:8" ht="14.4" customHeight="1" x14ac:dyDescent="0.3"/>
  </sheetData>
  <mergeCells count="19">
    <mergeCell ref="B52:G52"/>
    <mergeCell ref="B53:G53"/>
    <mergeCell ref="B5:G5"/>
    <mergeCell ref="C1:G1"/>
    <mergeCell ref="B22:E22"/>
    <mergeCell ref="B51:G51"/>
    <mergeCell ref="B21:F21"/>
    <mergeCell ref="B23:F23"/>
    <mergeCell ref="B9:G9"/>
    <mergeCell ref="B26:G26"/>
    <mergeCell ref="B36:G36"/>
    <mergeCell ref="B31:F31"/>
    <mergeCell ref="D3:E3"/>
    <mergeCell ref="F3:H3"/>
    <mergeCell ref="B32:E32"/>
    <mergeCell ref="B33:F33"/>
    <mergeCell ref="B43:F43"/>
    <mergeCell ref="B45:F45"/>
    <mergeCell ref="B44:E44"/>
  </mergeCells>
  <pageMargins left="3.937007874015748E-2" right="3.937007874015748E-2" top="0.55118110236220474"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E4A54-3174-4AF7-9FB6-1F784E890F94}">
  <sheetPr codeName="Sheet6"/>
  <dimension ref="B2:B26"/>
  <sheetViews>
    <sheetView workbookViewId="0"/>
  </sheetViews>
  <sheetFormatPr defaultRowHeight="14.4" x14ac:dyDescent="0.3"/>
  <cols>
    <col min="1" max="1" width="4.5546875" customWidth="1"/>
    <col min="2" max="2" width="42.33203125" customWidth="1"/>
  </cols>
  <sheetData>
    <row r="2" spans="2:2" x14ac:dyDescent="0.3">
      <c r="B2" t="s">
        <v>27</v>
      </c>
    </row>
    <row r="4" spans="2:2" x14ac:dyDescent="0.3">
      <c r="B4" s="2" t="s">
        <v>28</v>
      </c>
    </row>
    <row r="5" spans="2:2" x14ac:dyDescent="0.3">
      <c r="B5" s="3" t="s">
        <v>29</v>
      </c>
    </row>
    <row r="6" spans="2:2" x14ac:dyDescent="0.3">
      <c r="B6" s="3" t="s">
        <v>30</v>
      </c>
    </row>
    <row r="7" spans="2:2" x14ac:dyDescent="0.3">
      <c r="B7" s="3" t="s">
        <v>31</v>
      </c>
    </row>
    <row r="8" spans="2:2" x14ac:dyDescent="0.3">
      <c r="B8" s="4" t="s">
        <v>32</v>
      </c>
    </row>
    <row r="9" spans="2:2" x14ac:dyDescent="0.3">
      <c r="B9" s="4" t="s">
        <v>33</v>
      </c>
    </row>
    <row r="10" spans="2:2" x14ac:dyDescent="0.3">
      <c r="B10" s="4" t="s">
        <v>34</v>
      </c>
    </row>
    <row r="11" spans="2:2" x14ac:dyDescent="0.3">
      <c r="B11" s="4" t="s">
        <v>35</v>
      </c>
    </row>
    <row r="12" spans="2:2" x14ac:dyDescent="0.3">
      <c r="B12" s="5" t="s">
        <v>36</v>
      </c>
    </row>
    <row r="13" spans="2:2" x14ac:dyDescent="0.3">
      <c r="B13" s="3" t="s">
        <v>37</v>
      </c>
    </row>
    <row r="14" spans="2:2" x14ac:dyDescent="0.3">
      <c r="B14" s="3" t="s">
        <v>38</v>
      </c>
    </row>
    <row r="15" spans="2:2" x14ac:dyDescent="0.3">
      <c r="B15" s="3" t="s">
        <v>39</v>
      </c>
    </row>
    <row r="16" spans="2:2" x14ac:dyDescent="0.3">
      <c r="B16" s="4" t="s">
        <v>40</v>
      </c>
    </row>
    <row r="17" spans="2:2" x14ac:dyDescent="0.3">
      <c r="B17" s="4" t="s">
        <v>41</v>
      </c>
    </row>
    <row r="18" spans="2:2" x14ac:dyDescent="0.3">
      <c r="B18" s="4" t="s">
        <v>42</v>
      </c>
    </row>
    <row r="19" spans="2:2" x14ac:dyDescent="0.3">
      <c r="B19" s="6" t="s">
        <v>43</v>
      </c>
    </row>
    <row r="20" spans="2:2" x14ac:dyDescent="0.3">
      <c r="B20" s="6" t="s">
        <v>44</v>
      </c>
    </row>
    <row r="21" spans="2:2" x14ac:dyDescent="0.3">
      <c r="B21" s="6" t="s">
        <v>45</v>
      </c>
    </row>
    <row r="22" spans="2:2" x14ac:dyDescent="0.3">
      <c r="B22" s="7" t="s">
        <v>46</v>
      </c>
    </row>
    <row r="23" spans="2:2" x14ac:dyDescent="0.3">
      <c r="B23" s="8" t="s">
        <v>47</v>
      </c>
    </row>
    <row r="24" spans="2:2" x14ac:dyDescent="0.3">
      <c r="B24" s="6" t="s">
        <v>48</v>
      </c>
    </row>
    <row r="25" spans="2:2" x14ac:dyDescent="0.3">
      <c r="B25" s="9" t="s">
        <v>49</v>
      </c>
    </row>
    <row r="26" spans="2:2" x14ac:dyDescent="0.3">
      <c r="B26" s="10" t="s">
        <v>50</v>
      </c>
    </row>
  </sheetData>
  <conditionalFormatting sqref="B4:B58">
    <cfRule type="expression" dxfId="0" priority="1">
      <formula>ROW($B4)=45</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51D2B-87E0-4C1C-A733-4F55D526B803}">
  <sheetPr codeName="Sheet2"/>
  <dimension ref="C2:J13"/>
  <sheetViews>
    <sheetView workbookViewId="0">
      <pane ySplit="2" topLeftCell="A3" activePane="bottomLeft" state="frozen"/>
      <selection pane="bottomLeft" activeCell="K8" sqref="K8"/>
    </sheetView>
  </sheetViews>
  <sheetFormatPr defaultRowHeight="14.4" x14ac:dyDescent="0.3"/>
  <cols>
    <col min="3" max="3" width="13.44140625" customWidth="1"/>
  </cols>
  <sheetData>
    <row r="2" spans="3:10" x14ac:dyDescent="0.3">
      <c r="D2" t="s">
        <v>51</v>
      </c>
      <c r="E2" t="s">
        <v>52</v>
      </c>
      <c r="G2" t="s">
        <v>53</v>
      </c>
    </row>
    <row r="4" spans="3:10" x14ac:dyDescent="0.3">
      <c r="C4" t="s">
        <v>3</v>
      </c>
      <c r="D4">
        <v>2</v>
      </c>
      <c r="E4">
        <v>1</v>
      </c>
      <c r="F4" t="e">
        <f>IF(COLUMN(#REF!)=D4,0,E4)</f>
        <v>#REF!</v>
      </c>
      <c r="G4">
        <f t="shared" ref="G4:G8" si="0">IFERROR(F4,E4)</f>
        <v>1</v>
      </c>
      <c r="J4">
        <v>2</v>
      </c>
    </row>
    <row r="5" spans="3:10" x14ac:dyDescent="0.3">
      <c r="C5" t="s">
        <v>54</v>
      </c>
      <c r="D5">
        <v>5</v>
      </c>
      <c r="E5">
        <v>1</v>
      </c>
      <c r="F5" t="e">
        <f>IF(COLUMN(#REF!)=D5,0,E5)</f>
        <v>#REF!</v>
      </c>
      <c r="G5">
        <f t="shared" si="0"/>
        <v>1</v>
      </c>
      <c r="J5">
        <v>5</v>
      </c>
    </row>
    <row r="6" spans="3:10" x14ac:dyDescent="0.3">
      <c r="C6" t="s">
        <v>55</v>
      </c>
      <c r="D6">
        <v>12</v>
      </c>
      <c r="E6">
        <v>1</v>
      </c>
      <c r="F6" t="e">
        <f>IF(COLUMN(#REF!)=D6,0,E6)</f>
        <v>#REF!</v>
      </c>
      <c r="G6">
        <f t="shared" si="0"/>
        <v>1</v>
      </c>
      <c r="J6">
        <v>12</v>
      </c>
    </row>
    <row r="7" spans="3:10" x14ac:dyDescent="0.3">
      <c r="C7" t="s">
        <v>56</v>
      </c>
      <c r="D7">
        <v>29</v>
      </c>
      <c r="E7">
        <v>1</v>
      </c>
      <c r="F7" t="e">
        <f>IF(COLUMN(#REF!)=D7,0,E7)</f>
        <v>#REF!</v>
      </c>
      <c r="G7">
        <f t="shared" si="0"/>
        <v>1</v>
      </c>
      <c r="J7">
        <v>26</v>
      </c>
    </row>
    <row r="8" spans="3:10" x14ac:dyDescent="0.3">
      <c r="C8" t="s">
        <v>57</v>
      </c>
      <c r="D8">
        <v>32</v>
      </c>
      <c r="E8">
        <v>1</v>
      </c>
      <c r="F8" t="e">
        <f>IF(COLUMN(#REF!)=D8,0,E8)</f>
        <v>#REF!</v>
      </c>
      <c r="G8">
        <f t="shared" si="0"/>
        <v>1</v>
      </c>
      <c r="J8">
        <v>29</v>
      </c>
    </row>
    <row r="10" spans="3:10" x14ac:dyDescent="0.3">
      <c r="C10" t="s">
        <v>58</v>
      </c>
      <c r="D10">
        <v>8</v>
      </c>
      <c r="E10">
        <v>100</v>
      </c>
      <c r="F10" t="e">
        <f>IF(ROW(#REF!)=D10,0,E10)</f>
        <v>#REF!</v>
      </c>
      <c r="G10">
        <f>IFERROR(F10,E10)</f>
        <v>100</v>
      </c>
    </row>
    <row r="13" spans="3:10" x14ac:dyDescent="0.3">
      <c r="F13" t="s">
        <v>59</v>
      </c>
      <c r="G13">
        <f>SUM(G4:G10)</f>
        <v>105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F2771E92992A9D4EA49ED8EBA7CC8323" ma:contentTypeVersion="17" ma:contentTypeDescription="Kurkite naują dokumentą." ma:contentTypeScope="" ma:versionID="b8c3979c6f19bda3e49cee33718992f3">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23f3f493f4314e74f9f2ccdcb2ece005"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Bendrosios atitikties strategijos ypatybės" ma:hidden="true" ma:internalName="_ip_UnifiedCompliancePolicyProperties">
      <xsd:simpleType>
        <xsd:restriction base="dms:Note"/>
      </xsd:simpleType>
    </xsd:element>
    <xsd:element name="_ip_UnifiedCompliancePolicyUIAction" ma:index="24" nillable="true" ma:displayName="Bendrosios atitikties strategijos UI veiksmas"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Vaizdų žymė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Value>3680</Value>
    </TaxCatchAll>
  </documentManagement>
</p:properties>
</file>

<file path=customXml/itemProps1.xml><?xml version="1.0" encoding="utf-8"?>
<ds:datastoreItem xmlns:ds="http://schemas.openxmlformats.org/officeDocument/2006/customXml" ds:itemID="{66151505-9E65-4A2B-88B9-78E583A830BD}">
  <ds:schemaRefs>
    <ds:schemaRef ds:uri="http://schemas.microsoft.com/sharepoint/v3/contenttype/forms"/>
  </ds:schemaRefs>
</ds:datastoreItem>
</file>

<file path=customXml/itemProps2.xml><?xml version="1.0" encoding="utf-8"?>
<ds:datastoreItem xmlns:ds="http://schemas.openxmlformats.org/officeDocument/2006/customXml" ds:itemID="{EE642D09-8219-4D53-A42E-BEBC73A1CA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80ad72-65f6-4129-a167-f197b0f6416d"/>
    <ds:schemaRef ds:uri="d4ac38c5-5175-41e8-90b5-cc192a4b5f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9D3ABD-6A71-465D-B92C-1BF93A2903EF}">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 ds:uri="4f80ad72-65f6-4129-a167-f197b0f6416d"/>
    <ds:schemaRef ds:uri="http://schemas.microsoft.com/sharepoint/v3"/>
    <ds:schemaRef ds:uri="d4ac38c5-5175-41e8-90b5-cc192a4b5f25"/>
  </ds:schemaRefs>
</ds:datastoreItem>
</file>

<file path=docMetadata/LabelInfo.xml><?xml version="1.0" encoding="utf-8"?>
<clbl:labelList xmlns:clbl="http://schemas.microsoft.com/office/2020/mipLabelMetadata">
  <clbl:label id="{9df55435-53b1-437a-8ee5-e6f247d37c36}" enabled="0" method="" siteId="{9df55435-53b1-437a-8ee5-e6f247d37c3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Pasiūlymas</vt:lpstr>
      <vt:lpstr>pirkimai</vt:lpstr>
      <vt:lpstr>patikrinimas</vt:lpstr>
      <vt:lpstr>Pasiūlymas!_Hlk188446459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Artiom Valujev</dc:creator>
  <cp:keywords/>
  <dc:description/>
  <cp:lastModifiedBy>Artiom Valujev</cp:lastModifiedBy>
  <cp:revision/>
  <dcterms:created xsi:type="dcterms:W3CDTF">2021-04-16T20:30:21Z</dcterms:created>
  <dcterms:modified xsi:type="dcterms:W3CDTF">2025-06-27T13:32:53Z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3680;#Energetikos ir aplinkos apsaugos projektų skyrius|66914be9-8437-476f-ab9d-874648d15705</vt:lpwstr>
  </property>
  <property fmtid="{D5CDD505-2E9C-101B-9397-08002B2CF9AE}" pid="3" name="OLD_DMSPERMISSIONSCONFID_VALUE">
    <vt:lpwstr>True_</vt:lpwstr>
  </property>
  <property fmtid="{D5CDD505-2E9C-101B-9397-08002B2CF9AE}" pid="4" name="f13e22c1b9dc46cf9f47842e2669affe">
    <vt:lpwstr>
    </vt:lpwstr>
  </property>
  <property fmtid="{D5CDD505-2E9C-101B-9397-08002B2CF9AE}" pid="5" name="affec700840c476983ca41dbbdd3d7a4">
    <vt:lpwstr>
    </vt:lpwstr>
  </property>
  <property fmtid="{D5CDD505-2E9C-101B-9397-08002B2CF9AE}" pid="6" name="DmsPermissionsDivisions">
    <vt:lpwstr>3680;#Energetikos ir aplinkos apsaugos projektų skyrius|66914be9-8437-476f-ab9d-874648d15705;#47;#Bendrųjų reikalų skyrius|98e1b560-c021-41d6-9632-b7f5b05ae6e9</vt:lpwstr>
  </property>
  <property fmtid="{D5CDD505-2E9C-101B-9397-08002B2CF9AE}" pid="7" name="DmsPermissionsFlags">
    <vt:lpwstr>,SECTRUE,</vt:lpwstr>
  </property>
  <property fmtid="{D5CDD505-2E9C-101B-9397-08002B2CF9AE}" pid="8" name="ContentTypeId">
    <vt:lpwstr>0x010100F2771E92992A9D4EA49ED8EBA7CC8323</vt:lpwstr>
  </property>
  <property fmtid="{D5CDD505-2E9C-101B-9397-08002B2CF9AE}" pid="9" name="DmsPermissionsUsers">
    <vt:lpwstr>1073741823;#Sistemos abonementas;#1243;#Algimantas Budreika;#1279;#Violeta Pilvelienė;#961;#i:0#.w|cpma\daiva-va</vt:lpwstr>
  </property>
  <property fmtid="{D5CDD505-2E9C-101B-9397-08002B2CF9AE}" pid="10" name="DmsDocPrepDocSendRegReal">
    <vt:bool>false</vt:bool>
  </property>
  <property fmtid="{D5CDD505-2E9C-101B-9397-08002B2CF9AE}" pid="11" name="DmsWaitingForSign">
    <vt:bool>false</vt:bool>
  </property>
  <property fmtid="{D5CDD505-2E9C-101B-9397-08002B2CF9AE}" pid="12" name="DmsCPVADocSubtype">
    <vt:lpwstr/>
  </property>
  <property fmtid="{D5CDD505-2E9C-101B-9397-08002B2CF9AE}" pid="13" name="DmsCPVADocProgram">
    <vt:lpwstr/>
  </property>
  <property fmtid="{D5CDD505-2E9C-101B-9397-08002B2CF9AE}" pid="14" name="DmsSendingDocType">
    <vt:lpwstr/>
  </property>
  <property fmtid="{D5CDD505-2E9C-101B-9397-08002B2CF9AE}" pid="15" name="DmsVisers">
    <vt:lpwstr/>
  </property>
  <property fmtid="{D5CDD505-2E9C-101B-9397-08002B2CF9AE}" pid="16" name="DmsOrganizer">
    <vt:lpwstr/>
  </property>
  <property fmtid="{D5CDD505-2E9C-101B-9397-08002B2CF9AE}" pid="17" name="DmsCPVAOtherResponsiblePersons">
    <vt:lpwstr/>
  </property>
  <property fmtid="{D5CDD505-2E9C-101B-9397-08002B2CF9AE}" pid="18" name="DmsRegState">
    <vt:lpwstr>Naujas</vt:lpwstr>
  </property>
  <property fmtid="{D5CDD505-2E9C-101B-9397-08002B2CF9AE}" pid="19" name="DmsApprovers">
    <vt:lpwstr/>
  </property>
  <property fmtid="{D5CDD505-2E9C-101B-9397-08002B2CF9AE}" pid="20" name="DmsSendingType">
    <vt:lpwstr>8</vt:lpwstr>
  </property>
  <property fmtid="{D5CDD505-2E9C-101B-9397-08002B2CF9AE}" pid="21" name="DmsResponsiblePerson">
    <vt:lpwstr/>
  </property>
  <property fmtid="{D5CDD505-2E9C-101B-9397-08002B2CF9AE}" pid="22" name="DmsDocPrepAdocType">
    <vt:lpwstr>-</vt:lpwstr>
  </property>
  <property fmtid="{D5CDD505-2E9C-101B-9397-08002B2CF9AE}" pid="23" name="DmsSigners">
    <vt:lpwstr/>
  </property>
  <property fmtid="{D5CDD505-2E9C-101B-9397-08002B2CF9AE}" pid="24" name="DmsRegPerson">
    <vt:lpwstr/>
  </property>
  <property fmtid="{D5CDD505-2E9C-101B-9397-08002B2CF9AE}" pid="25" name="DmsCoordinators">
    <vt:lpwstr/>
  </property>
  <property fmtid="{D5CDD505-2E9C-101B-9397-08002B2CF9AE}" pid="26" name="DmsPermissionsConfid">
    <vt:bool>false</vt:bool>
  </property>
  <property fmtid="{D5CDD505-2E9C-101B-9397-08002B2CF9AE}" pid="27" name="e60ee4271ca74d28a1640aed29de29ee">
    <vt:lpwstr/>
  </property>
  <property fmtid="{D5CDD505-2E9C-101B-9397-08002B2CF9AE}" pid="28" name="h5d7dfff98a247c1954587ec9b17d55b">
    <vt:lpwstr/>
  </property>
  <property fmtid="{D5CDD505-2E9C-101B-9397-08002B2CF9AE}" pid="29" name="bef85333021544dbbbb8b847b70284cc">
    <vt:lpwstr/>
  </property>
  <property fmtid="{D5CDD505-2E9C-101B-9397-08002B2CF9AE}" pid="30" name="DmsCase">
    <vt:lpwstr>109584</vt:lpwstr>
  </property>
  <property fmtid="{D5CDD505-2E9C-101B-9397-08002B2CF9AE}" pid="31" name="o3cb2451d6904553a72e202c291dd6d8">
    <vt:lpwstr/>
  </property>
  <property fmtid="{D5CDD505-2E9C-101B-9397-08002B2CF9AE}" pid="32" name="b1f23dead1274c488d632b6cb8d4aba0">
    <vt:lpwstr/>
  </property>
  <property fmtid="{D5CDD505-2E9C-101B-9397-08002B2CF9AE}" pid="33" name="DmsRegister">
    <vt:lpwstr>110453</vt:lpwstr>
  </property>
</Properties>
</file>